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/>
  </bookViews>
  <sheets>
    <sheet name="54_лот_(ЗЭС-1)(ч.1)" sheetId="4" r:id="rId1"/>
  </sheets>
  <definedNames>
    <definedName name="_xlnm._FilterDatabase" localSheetId="0" hidden="1">'54_лот_(ЗЭС-1)(ч.1)'!$A$2:$BN$2</definedName>
    <definedName name="_xlnm.Print_Titles" localSheetId="0">'54_лот_(ЗЭС-1)(ч.1)'!$2:$2</definedName>
    <definedName name="_xlnm.Print_Area" localSheetId="0">'54_лот_(ЗЭС-1)(ч.1)'!$A$1:$BM$14</definedName>
  </definedNames>
  <calcPr calcId="145621"/>
</workbook>
</file>

<file path=xl/calcChain.xml><?xml version="1.0" encoding="utf-8"?>
<calcChain xmlns="http://schemas.openxmlformats.org/spreadsheetml/2006/main">
  <c r="BL8" i="4" l="1"/>
  <c r="M8" i="4"/>
  <c r="BL7" i="4"/>
  <c r="M7" i="4"/>
  <c r="N7" i="4" s="1"/>
  <c r="BL6" i="4"/>
  <c r="M6" i="4"/>
  <c r="N6" i="4" s="1"/>
  <c r="S6" i="4" s="1"/>
  <c r="BL5" i="4"/>
  <c r="R5" i="4"/>
  <c r="T5" i="4" s="1"/>
  <c r="W3" i="4" s="1"/>
  <c r="M5" i="4"/>
  <c r="BL4" i="4"/>
  <c r="S4" i="4"/>
  <c r="T4" i="4" s="1"/>
  <c r="N4" i="4" s="1"/>
  <c r="R3" i="4"/>
  <c r="N3" i="4" l="1"/>
  <c r="Q6" i="4"/>
  <c r="Q3" i="4" s="1"/>
  <c r="S3" i="4"/>
  <c r="P6" i="4"/>
  <c r="T6" i="4" l="1"/>
  <c r="AE3" i="4" s="1"/>
  <c r="BL3" i="4" s="1"/>
  <c r="P3" i="4"/>
  <c r="T3" i="4" s="1"/>
  <c r="T9" i="4" s="1"/>
  <c r="BL9" i="4" l="1"/>
</calcChain>
</file>

<file path=xl/sharedStrings.xml><?xml version="1.0" encoding="utf-8"?>
<sst xmlns="http://schemas.openxmlformats.org/spreadsheetml/2006/main" count="70" uniqueCount="64">
  <si>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</si>
  <si>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</si>
  <si>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</si>
  <si>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</si>
  <si>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</si>
  <si>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</si>
  <si>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</si>
  <si>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</si>
  <si>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</si>
  <si>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</si>
  <si>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</si>
  <si>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</si>
  <si>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</si>
  <si>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</si>
  <si>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</si>
  <si>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</si>
  <si>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</si>
  <si>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</si>
  <si>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</si>
  <si>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</si>
  <si>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</si>
  <si>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</si>
  <si>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</si>
  <si>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</si>
  <si>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</si>
  <si>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</si>
  <si>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</si>
  <si>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</si>
  <si>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</si>
  <si>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</si>
  <si>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</si>
  <si>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</si>
  <si>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</si>
  <si>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</si>
  <si>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</si>
  <si>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</si>
  <si>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</si>
  <si>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</si>
  <si>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</si>
  <si>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</si>
  <si>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</si>
  <si>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41026464 (ЗЭС-2454/2015)</t>
  </si>
  <si>
    <t>41026464</t>
  </si>
  <si>
    <t>ООО "Агропромкомплектация-Курск"</t>
  </si>
  <si>
    <t>КонРЭС</t>
  </si>
  <si>
    <t>Курская обл., Конышевский р-н, Жигаевский с/с</t>
  </si>
  <si>
    <t>реконструкция ПС 35/10 кВ «Линец» в части монтажа дополнительной ячейки 10 кВ на I секции шин 10 кВ (объем реконструкции уточнить при проектировании).- за счет средств тарифа на передачу электроэнергии</t>
  </si>
  <si>
    <t>Реконструкция ВЛ-0,4 кВ с монтажом 2-х дополнительных проводов</t>
  </si>
  <si>
    <t>1-й этап: строительство ответвления протяженностью 0,01 км от опоры № 206 существующей ВЛ-10 кВ № 7104 (инв. № 54.734350),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проектом);2-й этап: строительство ВЛ-10 кВ протяженностью 7,5 км от от проектируемой ячейки 10 кВ I с.ш. 10 кВ ПС 35/10 кВ «Линец» до границы земельного участка заявителя, с монтажом разъединителя 10 кВ на концевой опоре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проектом);строительство участка КЛ-10 кВ (выход с ПС 35/10 кВ «Линец») протяженностью 0,2 км (марку и сечение кабеля, протяженность уточнить при проектировании).  В проекте предусмотреть разделы «Расчет электрических режимов в прилегающей к ПС 35/10 кВ «Линец» и ПС 35/10 кВ «Рыжково» электрической сети 10 кВ для нормальной, ремонтных и послеаварийных схем» и «Расчет токов КЗ на шинах ПС 35/10 кВ «Линец» и ПС 35/10 кВ «Рыжково», и в прилегающей электрической сети 10 кВ». На основании расчетов выполнить предварительный расчет параметров настройки устройств РЗиА проектируемой ячейки 10 кВ  I секции шин 10 кВ ПС 35/10 кВ «Линец» и ячейки № 04  I секции шин 10 кВ ПС 35/10 кВ «Рыжково».</t>
  </si>
  <si>
    <t>Реконструкция ВЛ-0,4 кВ с монтажом дополнительного провода</t>
  </si>
  <si>
    <t>ВЛ-10 кВ № 7104 (инв. № 54.734350)</t>
  </si>
  <si>
    <t>Заместитель директора по КС</t>
  </si>
  <si>
    <t>Начальник УПР</t>
  </si>
  <si>
    <t>Начальник УИ</t>
  </si>
  <si>
    <t>Начальник УТП</t>
  </si>
  <si>
    <t>______________________</t>
  </si>
  <si>
    <t>И.Н. Смахтин</t>
  </si>
  <si>
    <t>В.В. Волошин</t>
  </si>
  <si>
    <t>В.В. Тупицкий</t>
  </si>
  <si>
    <t>М.В. Филипкин</t>
  </si>
  <si>
    <t>Строительство ВЛ-10 (6) кВ, км</t>
  </si>
  <si>
    <t>монтаж разъединителя 10 (6) кВ, шт.</t>
  </si>
  <si>
    <t>Строительство КЛ-10 (6) кВ, км</t>
  </si>
  <si>
    <t>Приложение к Лоту № 54 ЗЭС-1 (ч.1)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</si>
</sst>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22"/>
      <name val="Arial"/>
      <family val="2"/>
      <charset val="204"/>
    </font>
    <font>
      <sz val="24"/>
      <color theme="1"/>
      <name val="Arial"/>
      <family val="2"/>
      <charset val="204"/>
    </font>
    <font>
      <b/>
      <sz val="24"/>
      <color theme="1"/>
      <name val="Arial"/>
      <family val="2"/>
      <charset val="204"/>
    </font>
    <font>
      <sz val="2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6"/>
      <name val="Arial"/>
      <family val="2"/>
      <charset val="204"/>
    </font>
    <font>
      <b/>
      <sz val="26"/>
      <color theme="1"/>
      <name val="Arial"/>
      <family val="2"/>
      <charset val="204"/>
    </font>
    <font>
      <sz val="72"/>
      <name val="Arial"/>
      <family val="2"/>
      <charset val="204"/>
    </font>
    <font>
      <b/>
      <sz val="50"/>
      <name val="Arial"/>
      <family val="2"/>
      <charset val="204"/>
    </font>
    <font>
      <sz val="28"/>
      <color theme="1"/>
      <name val="Arial"/>
      <family val="2"/>
      <charset val="204"/>
    </font>
    <font>
      <sz val="28"/>
      <name val="Arial"/>
      <family val="2"/>
      <charset val="204"/>
    </font>
    <font>
      <b/>
      <sz val="28"/>
      <color theme="1"/>
      <name val="Arial"/>
      <family val="2"/>
      <charset val="204"/>
    </font>
    <font>
      <b/>
      <sz val="28"/>
      <name val="Arial"/>
      <family val="2"/>
      <charset val="204"/>
    </font>
    <font>
      <b/>
      <sz val="3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2" fillId="0" borderId="0" xfId="0" applyFont="1" applyFill="1"/>
    <xf numFmtId="0" fontId="3" fillId="0" borderId="0" xfId="0" applyFont="1" applyFill="1"/>
    <xf numFmtId="4" fontId="2" fillId="0" borderId="0" xfId="0" applyNumberFormat="1" applyFont="1" applyFill="1"/>
    <xf numFmtId="14" fontId="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6"/>
  <sheetViews>
    <sheetView tabSelected="1" view="pageBreakPreview" zoomScale="30" zoomScaleNormal="40" zoomScaleSheetLayoutView="30" workbookViewId="0">
      <selection activeCell="C9" sqref="C9"/>
    </sheetView>
  </sheetViews>
  <sheetFormatPr defaultColWidth="9.140625" defaultRowHeight="30" x14ac:dyDescent="0.4"/>
  <cols>
    <col min="1" max="1" width="25.42578125" style="1" customWidth="1"/>
    <col min="2" max="2" width="25.5703125" style="1" customWidth="1"/>
    <col min="3" max="3" width="35.42578125" style="1" customWidth="1"/>
    <col min="4" max="4" width="35" style="1" customWidth="1"/>
    <col min="5" max="5" width="16.42578125" style="1" customWidth="1"/>
    <col min="6" max="6" width="19" style="1" customWidth="1"/>
    <col min="7" max="7" width="12.5703125" style="1" customWidth="1"/>
    <col min="8" max="8" width="31" style="1" customWidth="1"/>
    <col min="9" max="9" width="227.7109375" style="1" customWidth="1"/>
    <col min="10" max="10" width="74.140625" style="1" customWidth="1"/>
    <col min="11" max="11" width="38.140625" style="1" customWidth="1"/>
    <col min="12" max="12" width="72.28515625" style="1" customWidth="1"/>
    <col min="13" max="13" width="40.140625" style="1" customWidth="1"/>
    <col min="14" max="14" width="24.7109375" style="1" customWidth="1"/>
    <col min="15" max="15" width="13.5703125" style="1" hidden="1" customWidth="1"/>
    <col min="16" max="16" width="20.85546875" style="1" customWidth="1"/>
    <col min="17" max="17" width="23.28515625" style="1" customWidth="1"/>
    <col min="18" max="18" width="23.140625" style="1" customWidth="1"/>
    <col min="19" max="19" width="24.5703125" style="1" customWidth="1"/>
    <col min="20" max="20" width="29.42578125" style="1" customWidth="1"/>
    <col min="21" max="21" width="0.140625" style="1" customWidth="1"/>
    <col min="22" max="23" width="29.5703125" style="1" customWidth="1"/>
    <col min="24" max="24" width="40.85546875" style="1" hidden="1" customWidth="1"/>
    <col min="25" max="25" width="25.5703125" style="1" hidden="1" customWidth="1"/>
    <col min="26" max="26" width="26.5703125" style="1" hidden="1" customWidth="1"/>
    <col min="27" max="27" width="17" style="1" hidden="1" customWidth="1"/>
    <col min="28" max="28" width="23.140625" style="1" hidden="1" customWidth="1"/>
    <col min="29" max="29" width="24.85546875" style="1" hidden="1" customWidth="1"/>
    <col min="30" max="30" width="25.7109375" style="1" hidden="1" customWidth="1"/>
    <col min="31" max="31" width="27.85546875" style="1" hidden="1" customWidth="1"/>
    <col min="32" max="32" width="22" style="1" hidden="1" customWidth="1"/>
    <col min="33" max="33" width="19.5703125" style="1" hidden="1" customWidth="1"/>
    <col min="34" max="34" width="34.42578125" style="1" hidden="1" customWidth="1"/>
    <col min="35" max="35" width="21" style="1" hidden="1" customWidth="1"/>
    <col min="36" max="36" width="20.5703125" style="1" hidden="1" customWidth="1"/>
    <col min="37" max="37" width="25.42578125" style="1" hidden="1" customWidth="1"/>
    <col min="38" max="38" width="23.7109375" style="1" hidden="1" customWidth="1"/>
    <col min="39" max="39" width="25.7109375" style="1" hidden="1" customWidth="1"/>
    <col min="40" max="40" width="12.7109375" style="1" hidden="1" customWidth="1"/>
    <col min="41" max="41" width="9.140625" style="1" hidden="1" customWidth="1"/>
    <col min="42" max="42" width="9.5703125" style="1" hidden="1" customWidth="1"/>
    <col min="43" max="43" width="9.140625" style="1" hidden="1" customWidth="1"/>
    <col min="44" max="44" width="27.140625" style="1" hidden="1" customWidth="1"/>
    <col min="45" max="45" width="22" style="1" hidden="1" customWidth="1"/>
    <col min="46" max="46" width="21.42578125" style="1" hidden="1" customWidth="1"/>
    <col min="47" max="47" width="23.42578125" style="1" hidden="1" customWidth="1"/>
    <col min="48" max="51" width="9.140625" style="1" hidden="1" customWidth="1"/>
    <col min="52" max="52" width="28.85546875" style="1" hidden="1" customWidth="1"/>
    <col min="53" max="53" width="24.28515625" style="1" hidden="1" customWidth="1"/>
    <col min="54" max="54" width="39" style="1" hidden="1" customWidth="1"/>
    <col min="55" max="55" width="21.85546875" style="1" hidden="1" customWidth="1"/>
    <col min="56" max="56" width="23.140625" style="1" hidden="1" customWidth="1"/>
    <col min="57" max="57" width="18.140625" style="1" hidden="1" customWidth="1"/>
    <col min="58" max="58" width="26.42578125" style="1" hidden="1" customWidth="1"/>
    <col min="59" max="59" width="24.140625" style="1" hidden="1" customWidth="1"/>
    <col min="60" max="60" width="29" style="1" hidden="1" customWidth="1"/>
    <col min="61" max="61" width="18.5703125" style="1" hidden="1" customWidth="1"/>
    <col min="62" max="62" width="19.7109375" style="1" hidden="1" customWidth="1"/>
    <col min="63" max="63" width="33" style="1" hidden="1" customWidth="1"/>
    <col min="64" max="64" width="31.5703125" style="3" customWidth="1"/>
    <col min="65" max="65" width="28.28515625" style="4" customWidth="1"/>
    <col min="66" max="66" width="32.42578125" style="1" customWidth="1"/>
    <col min="67" max="67" width="7.28515625" style="5" customWidth="1"/>
    <col min="68" max="16384" width="9.140625" style="1"/>
  </cols>
  <sheetData>
    <row r="1" spans="1:70" ht="63" x14ac:dyDescent="0.85">
      <c r="B1" s="34" t="s">
        <v>63</v>
      </c>
      <c r="C1" s="2"/>
    </row>
    <row r="2" spans="1:70" s="10" customFormat="1" ht="282.75" customHeight="1" x14ac:dyDescent="0.25">
      <c r="A2" s="6" t="s">
        <v>0</v>
      </c>
      <c r="B2" s="6" t="s">
        <v>24</v>
      </c>
      <c r="C2" s="6" t="s">
        <v>25</v>
      </c>
      <c r="D2" s="6" t="s">
        <v>31</v>
      </c>
      <c r="E2" s="6" t="s">
        <v>27</v>
      </c>
      <c r="F2" s="6" t="s">
        <v>1</v>
      </c>
      <c r="G2" s="6" t="s">
        <v>2</v>
      </c>
      <c r="H2" s="6" t="s">
        <v>19</v>
      </c>
      <c r="I2" s="6" t="s">
        <v>23</v>
      </c>
      <c r="J2" s="6" t="s">
        <v>3</v>
      </c>
      <c r="K2" s="6" t="s">
        <v>28</v>
      </c>
      <c r="L2" s="6" t="s">
        <v>32</v>
      </c>
      <c r="M2" s="6" t="s">
        <v>33</v>
      </c>
      <c r="N2" s="6" t="s">
        <v>34</v>
      </c>
      <c r="O2" s="6"/>
      <c r="P2" s="6" t="s">
        <v>35</v>
      </c>
      <c r="Q2" s="6" t="s">
        <v>36</v>
      </c>
      <c r="R2" s="6" t="s">
        <v>37</v>
      </c>
      <c r="S2" s="6" t="s">
        <v>38</v>
      </c>
      <c r="T2" s="6" t="s">
        <v>39</v>
      </c>
      <c r="U2" s="6"/>
      <c r="V2" s="6" t="s">
        <v>4</v>
      </c>
      <c r="W2" s="6"/>
      <c r="X2" s="6" t="s">
        <v>22</v>
      </c>
      <c r="Y2" s="6"/>
      <c r="Z2" s="6" t="s">
        <v>29</v>
      </c>
      <c r="AA2" s="6"/>
      <c r="AB2" s="6" t="s">
        <v>5</v>
      </c>
      <c r="AC2" s="6"/>
      <c r="AD2" s="6" t="s">
        <v>60</v>
      </c>
      <c r="AE2" s="6"/>
      <c r="AF2" s="6" t="s">
        <v>7</v>
      </c>
      <c r="AG2" s="6"/>
      <c r="AH2" s="6" t="s">
        <v>8</v>
      </c>
      <c r="AI2" s="6"/>
      <c r="AJ2" s="6" t="s">
        <v>61</v>
      </c>
      <c r="AK2" s="6"/>
      <c r="AL2" s="6" t="s">
        <v>62</v>
      </c>
      <c r="AM2" s="6"/>
      <c r="AN2" s="6" t="s">
        <v>11</v>
      </c>
      <c r="AO2" s="6"/>
      <c r="AP2" s="6" t="s">
        <v>10</v>
      </c>
      <c r="AQ2" s="6"/>
      <c r="AR2" s="6" t="s">
        <v>12</v>
      </c>
      <c r="AS2" s="6"/>
      <c r="AT2" s="6" t="s">
        <v>26</v>
      </c>
      <c r="AU2" s="6"/>
      <c r="AV2" s="6" t="s">
        <v>13</v>
      </c>
      <c r="AW2" s="6"/>
      <c r="AX2" s="6" t="s">
        <v>14</v>
      </c>
      <c r="AY2" s="6"/>
      <c r="AZ2" s="6" t="s">
        <v>15</v>
      </c>
      <c r="BA2" s="6" t="s">
        <v>34</v>
      </c>
      <c r="BB2" s="6" t="s">
        <v>16</v>
      </c>
      <c r="BC2" s="6" t="s">
        <v>40</v>
      </c>
      <c r="BD2" s="6" t="s">
        <v>17</v>
      </c>
      <c r="BE2" s="6"/>
      <c r="BF2" s="6" t="s">
        <v>49</v>
      </c>
      <c r="BG2" s="6"/>
      <c r="BH2" s="6" t="s">
        <v>47</v>
      </c>
      <c r="BI2" s="6"/>
      <c r="BJ2" s="6" t="s">
        <v>30</v>
      </c>
      <c r="BK2" s="6"/>
      <c r="BL2" s="35" t="s">
        <v>21</v>
      </c>
      <c r="BM2" s="7" t="s">
        <v>20</v>
      </c>
      <c r="BN2" s="8" t="s">
        <v>18</v>
      </c>
      <c r="BO2" s="9"/>
    </row>
    <row r="3" spans="1:70" s="10" customFormat="1" ht="408.75" customHeight="1" x14ac:dyDescent="0.25">
      <c r="A3" s="11" t="s">
        <v>41</v>
      </c>
      <c r="B3" s="12" t="s">
        <v>42</v>
      </c>
      <c r="C3" s="13">
        <v>10077127.689999999</v>
      </c>
      <c r="D3" s="13">
        <v>1007712.77118</v>
      </c>
      <c r="E3" s="6">
        <v>500</v>
      </c>
      <c r="F3" s="12" t="s">
        <v>43</v>
      </c>
      <c r="G3" s="12" t="s">
        <v>44</v>
      </c>
      <c r="H3" s="12" t="s">
        <v>45</v>
      </c>
      <c r="I3" s="36" t="s">
        <v>48</v>
      </c>
      <c r="J3" s="12" t="s">
        <v>46</v>
      </c>
      <c r="K3" s="12" t="s">
        <v>50</v>
      </c>
      <c r="L3" s="6"/>
      <c r="M3" s="46"/>
      <c r="N3" s="47">
        <f>N4+N5+N6+N7+N8</f>
        <v>1449.95</v>
      </c>
      <c r="O3" s="47"/>
      <c r="P3" s="47">
        <f>P4+P5+P6+P7+P8</f>
        <v>30.72</v>
      </c>
      <c r="Q3" s="47">
        <f t="shared" ref="Q3:S3" si="0">Q4+Q5+Q6+Q7+Q8</f>
        <v>77.819999999999993</v>
      </c>
      <c r="R3" s="47">
        <f t="shared" si="0"/>
        <v>1281.1471999999999</v>
      </c>
      <c r="S3" s="47">
        <f t="shared" si="0"/>
        <v>60.26</v>
      </c>
      <c r="T3" s="47">
        <f>P3+Q3+R3+S3</f>
        <v>1449.9471999999998</v>
      </c>
      <c r="U3" s="47"/>
      <c r="V3" s="45">
        <v>1</v>
      </c>
      <c r="W3" s="45">
        <f>T5</f>
        <v>1449.9471999999998</v>
      </c>
      <c r="X3" s="45"/>
      <c r="Y3" s="45"/>
      <c r="Z3" s="45"/>
      <c r="AA3" s="45"/>
      <c r="AB3" s="45"/>
      <c r="AC3" s="45"/>
      <c r="AD3" s="45">
        <v>0</v>
      </c>
      <c r="AE3" s="45">
        <f>T6</f>
        <v>0</v>
      </c>
      <c r="AF3" s="45"/>
      <c r="AG3" s="45"/>
      <c r="AH3" s="45"/>
      <c r="AI3" s="45"/>
      <c r="AJ3" s="45">
        <v>0</v>
      </c>
      <c r="AK3" s="45">
        <v>0</v>
      </c>
      <c r="AL3" s="45">
        <v>0</v>
      </c>
      <c r="AM3" s="45">
        <v>0</v>
      </c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7">
        <f>U3+W3+AE3+AK3+AM3</f>
        <v>1449.9471999999998</v>
      </c>
      <c r="BM3" s="7">
        <v>42614</v>
      </c>
      <c r="BN3" s="15"/>
      <c r="BO3" s="17"/>
    </row>
    <row r="4" spans="1:70" s="10" customFormat="1" ht="34.5" hidden="1" customHeight="1" x14ac:dyDescent="0.25">
      <c r="A4" s="11"/>
      <c r="B4" s="12"/>
      <c r="C4" s="13"/>
      <c r="D4" s="13"/>
      <c r="E4" s="6"/>
      <c r="F4" s="12"/>
      <c r="G4" s="12"/>
      <c r="H4" s="12"/>
      <c r="I4" s="36"/>
      <c r="J4" s="12"/>
      <c r="K4" s="12"/>
      <c r="L4" s="6"/>
      <c r="M4" s="46"/>
      <c r="N4" s="47">
        <f>T4</f>
        <v>0</v>
      </c>
      <c r="O4" s="47"/>
      <c r="P4" s="47"/>
      <c r="Q4" s="47"/>
      <c r="R4" s="47"/>
      <c r="S4" s="47">
        <f>U3</f>
        <v>0</v>
      </c>
      <c r="T4" s="47">
        <f>S4</f>
        <v>0</v>
      </c>
      <c r="U4" s="47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7">
        <f t="shared" ref="BL4:BL8" si="1">U4+W4+Y4+AA4+AC4+AE4+AG4+AI4+AK4+AM4+AO4+AQ4+AS4+AU4+AW4+AY4+BA4+BC4+BE4+BG4+BI4+BK4</f>
        <v>0</v>
      </c>
      <c r="BM4" s="7"/>
      <c r="BN4" s="15"/>
      <c r="BO4" s="17"/>
    </row>
    <row r="5" spans="1:70" s="10" customFormat="1" ht="299.25" customHeight="1" x14ac:dyDescent="0.25">
      <c r="A5" s="11"/>
      <c r="B5" s="12"/>
      <c r="C5" s="13"/>
      <c r="D5" s="13"/>
      <c r="E5" s="6"/>
      <c r="F5" s="12"/>
      <c r="G5" s="12"/>
      <c r="H5" s="12"/>
      <c r="I5" s="36"/>
      <c r="J5" s="12"/>
      <c r="K5" s="12"/>
      <c r="L5" s="6" t="s">
        <v>4</v>
      </c>
      <c r="M5" s="46">
        <f>V3</f>
        <v>1</v>
      </c>
      <c r="N5" s="47">
        <v>1449.95</v>
      </c>
      <c r="O5" s="47"/>
      <c r="P5" s="47">
        <v>30.72</v>
      </c>
      <c r="Q5" s="47">
        <v>77.819999999999993</v>
      </c>
      <c r="R5" s="47">
        <f>1195.1*1.072</f>
        <v>1281.1471999999999</v>
      </c>
      <c r="S5" s="47">
        <v>60.26</v>
      </c>
      <c r="T5" s="47">
        <f>P5+Q5+R5+S5</f>
        <v>1449.9471999999998</v>
      </c>
      <c r="U5" s="47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7">
        <f t="shared" si="1"/>
        <v>0</v>
      </c>
      <c r="BM5" s="7"/>
      <c r="BN5" s="15"/>
      <c r="BO5" s="17"/>
    </row>
    <row r="6" spans="1:70" s="10" customFormat="1" ht="147" hidden="1" customHeight="1" x14ac:dyDescent="0.25">
      <c r="A6" s="11"/>
      <c r="B6" s="12"/>
      <c r="C6" s="13"/>
      <c r="D6" s="13"/>
      <c r="E6" s="6"/>
      <c r="F6" s="12"/>
      <c r="G6" s="12"/>
      <c r="H6" s="12"/>
      <c r="I6" s="36"/>
      <c r="J6" s="12"/>
      <c r="K6" s="12"/>
      <c r="L6" s="6" t="s">
        <v>6</v>
      </c>
      <c r="M6" s="46">
        <f>AD3</f>
        <v>0</v>
      </c>
      <c r="N6" s="47">
        <f>M6*960</f>
        <v>0</v>
      </c>
      <c r="O6" s="47"/>
      <c r="P6" s="47">
        <f>N6*0.08</f>
        <v>0</v>
      </c>
      <c r="Q6" s="47">
        <f>N6*0.87</f>
        <v>0</v>
      </c>
      <c r="R6" s="47">
        <v>0</v>
      </c>
      <c r="S6" s="47">
        <f>N6*0.05</f>
        <v>0</v>
      </c>
      <c r="T6" s="47">
        <f t="shared" ref="T6" si="2">P6+Q6+R6+S6</f>
        <v>0</v>
      </c>
      <c r="U6" s="47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7">
        <f t="shared" si="1"/>
        <v>0</v>
      </c>
      <c r="BM6" s="7"/>
      <c r="BN6" s="15"/>
      <c r="BO6" s="17"/>
    </row>
    <row r="7" spans="1:70" s="10" customFormat="1" ht="147" hidden="1" customHeight="1" x14ac:dyDescent="0.25">
      <c r="A7" s="11"/>
      <c r="B7" s="12"/>
      <c r="C7" s="13"/>
      <c r="D7" s="13"/>
      <c r="E7" s="6"/>
      <c r="F7" s="12"/>
      <c r="G7" s="12"/>
      <c r="H7" s="12"/>
      <c r="I7" s="36"/>
      <c r="J7" s="12"/>
      <c r="K7" s="12"/>
      <c r="L7" s="6" t="s">
        <v>9</v>
      </c>
      <c r="M7" s="46">
        <f>AJ3</f>
        <v>0</v>
      </c>
      <c r="N7" s="47">
        <f>M7*60.48</f>
        <v>0</v>
      </c>
      <c r="O7" s="47"/>
      <c r="P7" s="47">
        <v>0</v>
      </c>
      <c r="Q7" s="47">
        <v>0</v>
      </c>
      <c r="R7" s="47">
        <v>0</v>
      </c>
      <c r="S7" s="47">
        <v>0</v>
      </c>
      <c r="T7" s="47">
        <v>0</v>
      </c>
      <c r="U7" s="47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7">
        <f t="shared" si="1"/>
        <v>0</v>
      </c>
      <c r="BM7" s="7"/>
      <c r="BN7" s="15"/>
      <c r="BO7" s="17"/>
    </row>
    <row r="8" spans="1:70" s="10" customFormat="1" ht="147" hidden="1" customHeight="1" x14ac:dyDescent="0.25">
      <c r="A8" s="11"/>
      <c r="B8" s="12"/>
      <c r="C8" s="13"/>
      <c r="D8" s="13"/>
      <c r="E8" s="6"/>
      <c r="F8" s="12"/>
      <c r="G8" s="12"/>
      <c r="H8" s="12"/>
      <c r="I8" s="36"/>
      <c r="J8" s="12"/>
      <c r="K8" s="12"/>
      <c r="L8" s="6" t="s">
        <v>10</v>
      </c>
      <c r="M8" s="46">
        <f>AL3</f>
        <v>0</v>
      </c>
      <c r="N8" s="47">
        <v>0</v>
      </c>
      <c r="O8" s="47"/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7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7">
        <f t="shared" si="1"/>
        <v>0</v>
      </c>
      <c r="BM8" s="7"/>
      <c r="BN8" s="15"/>
      <c r="BO8" s="17"/>
    </row>
    <row r="9" spans="1:70" s="44" customFormat="1" ht="409.6" customHeight="1" x14ac:dyDescent="0.25">
      <c r="A9" s="37"/>
      <c r="B9" s="38"/>
      <c r="C9" s="39"/>
      <c r="D9" s="39"/>
      <c r="E9" s="40"/>
      <c r="F9" s="38"/>
      <c r="G9" s="38"/>
      <c r="H9" s="38"/>
      <c r="I9" s="38"/>
      <c r="J9" s="38"/>
      <c r="K9" s="38"/>
      <c r="L9" s="40"/>
      <c r="M9" s="48"/>
      <c r="N9" s="49"/>
      <c r="O9" s="49"/>
      <c r="P9" s="50"/>
      <c r="Q9" s="50"/>
      <c r="R9" s="50"/>
      <c r="S9" s="50"/>
      <c r="T9" s="51">
        <f>T3</f>
        <v>1449.9471999999998</v>
      </c>
      <c r="U9" s="52"/>
      <c r="V9" s="51">
        <v>1</v>
      </c>
      <c r="W9" s="51">
        <v>1449.9469999999999</v>
      </c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>
        <f>SUM(BL3:BL8)</f>
        <v>1449.9471999999998</v>
      </c>
      <c r="BM9" s="42"/>
      <c r="BN9" s="41"/>
      <c r="BO9" s="43"/>
      <c r="BP9" s="43"/>
    </row>
    <row r="10" spans="1:70" s="9" customFormat="1" ht="156.75" customHeight="1" x14ac:dyDescent="0.25">
      <c r="A10" s="28"/>
      <c r="B10" s="29"/>
      <c r="C10" s="30"/>
      <c r="D10" s="30"/>
      <c r="F10" s="29"/>
      <c r="G10" s="29"/>
      <c r="H10" s="29"/>
      <c r="I10" s="29"/>
      <c r="J10" s="29"/>
      <c r="K10" s="29"/>
      <c r="M10" s="18"/>
      <c r="N10" s="29"/>
      <c r="O10" s="29"/>
      <c r="P10" s="31"/>
      <c r="Q10" s="31"/>
      <c r="R10" s="31"/>
      <c r="S10" s="31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7"/>
      <c r="BN10" s="18"/>
      <c r="BO10" s="18"/>
      <c r="BP10" s="18"/>
    </row>
    <row r="11" spans="1:70" s="9" customFormat="1" ht="190.5" customHeight="1" x14ac:dyDescent="0.25">
      <c r="A11" s="28"/>
      <c r="D11" s="30"/>
      <c r="F11" s="29"/>
      <c r="G11" s="29"/>
      <c r="H11" s="32" t="s">
        <v>51</v>
      </c>
      <c r="I11" s="29"/>
      <c r="J11" s="32" t="s">
        <v>55</v>
      </c>
      <c r="K11" s="29"/>
      <c r="M11" s="32" t="s">
        <v>56</v>
      </c>
      <c r="N11" s="16"/>
      <c r="O11" s="16"/>
      <c r="P11" s="16"/>
      <c r="Q11" s="16"/>
      <c r="R11" s="16"/>
      <c r="S11" s="16"/>
      <c r="T11" s="33"/>
      <c r="U11" s="33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7"/>
      <c r="BN11" s="18"/>
      <c r="BO11" s="18"/>
      <c r="BP11" s="18"/>
    </row>
    <row r="12" spans="1:70" s="9" customFormat="1" ht="190.5" customHeight="1" x14ac:dyDescent="0.25">
      <c r="A12" s="28"/>
      <c r="D12" s="30"/>
      <c r="F12" s="29"/>
      <c r="G12" s="29"/>
      <c r="H12" s="32" t="s">
        <v>52</v>
      </c>
      <c r="I12" s="29"/>
      <c r="J12" s="32" t="s">
        <v>55</v>
      </c>
      <c r="K12" s="29"/>
      <c r="L12" s="29"/>
      <c r="M12" s="32" t="s">
        <v>57</v>
      </c>
      <c r="N12" s="33"/>
      <c r="O12" s="29"/>
      <c r="P12" s="33"/>
      <c r="Q12" s="33"/>
      <c r="R12" s="33"/>
      <c r="S12" s="33"/>
      <c r="T12" s="33"/>
      <c r="U12" s="33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7"/>
      <c r="BN12" s="18"/>
      <c r="BO12" s="18"/>
      <c r="BP12" s="18"/>
    </row>
    <row r="13" spans="1:70" s="9" customFormat="1" ht="190.5" customHeight="1" x14ac:dyDescent="0.25">
      <c r="A13" s="28"/>
      <c r="D13" s="30"/>
      <c r="F13" s="29"/>
      <c r="G13" s="29"/>
      <c r="H13" s="32" t="s">
        <v>53</v>
      </c>
      <c r="I13" s="29"/>
      <c r="J13" s="32" t="s">
        <v>55</v>
      </c>
      <c r="K13" s="29"/>
      <c r="M13" s="32" t="s">
        <v>58</v>
      </c>
      <c r="N13" s="16"/>
      <c r="O13" s="16"/>
      <c r="P13" s="16"/>
      <c r="Q13" s="16"/>
      <c r="R13" s="16"/>
      <c r="S13" s="16"/>
      <c r="T13" s="33"/>
      <c r="U13" s="33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7"/>
      <c r="BN13" s="18"/>
      <c r="BO13" s="18"/>
      <c r="BP13" s="18"/>
    </row>
    <row r="14" spans="1:70" s="9" customFormat="1" ht="190.5" customHeight="1" x14ac:dyDescent="0.25">
      <c r="A14" s="28"/>
      <c r="D14" s="30"/>
      <c r="F14" s="29"/>
      <c r="G14" s="29"/>
      <c r="H14" s="32" t="s">
        <v>54</v>
      </c>
      <c r="I14" s="29"/>
      <c r="J14" s="32" t="s">
        <v>55</v>
      </c>
      <c r="K14" s="29"/>
      <c r="M14" s="32" t="s">
        <v>59</v>
      </c>
      <c r="N14" s="16"/>
      <c r="O14" s="16"/>
      <c r="P14" s="16"/>
      <c r="Q14" s="16"/>
      <c r="R14" s="16"/>
      <c r="S14" s="16"/>
      <c r="T14" s="16"/>
      <c r="U14" s="16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7"/>
      <c r="BN14" s="18"/>
      <c r="BO14" s="18"/>
      <c r="BP14" s="18"/>
    </row>
    <row r="15" spans="1:70" s="10" customFormat="1" ht="292.5" customHeight="1" x14ac:dyDescent="0.25">
      <c r="A15" s="20"/>
      <c r="B15" s="21"/>
      <c r="C15" s="22"/>
      <c r="D15" s="22"/>
      <c r="E15" s="23"/>
      <c r="F15" s="21"/>
      <c r="G15" s="21"/>
      <c r="H15" s="21"/>
      <c r="I15" s="21"/>
      <c r="J15" s="21"/>
      <c r="K15" s="21"/>
      <c r="L15" s="23"/>
      <c r="M15" s="24"/>
      <c r="N15" s="25"/>
      <c r="O15" s="21"/>
      <c r="P15" s="25"/>
      <c r="Q15" s="25"/>
      <c r="R15" s="25"/>
      <c r="S15" s="25"/>
      <c r="T15" s="25"/>
      <c r="U15" s="25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6"/>
      <c r="BN15" s="24"/>
      <c r="BO15" s="24"/>
      <c r="BP15" s="24"/>
      <c r="BQ15" s="27"/>
      <c r="BR15" s="17"/>
    </row>
    <row r="16" spans="1:70" s="10" customFormat="1" ht="177" customHeight="1" x14ac:dyDescent="0.25">
      <c r="A16" s="11"/>
      <c r="B16" s="12"/>
      <c r="C16" s="13"/>
      <c r="D16" s="13"/>
      <c r="E16" s="6"/>
      <c r="F16" s="12"/>
      <c r="G16" s="12"/>
      <c r="H16" s="12"/>
      <c r="I16" s="12"/>
      <c r="J16" s="12"/>
      <c r="K16" s="12"/>
      <c r="L16" s="6"/>
      <c r="M16" s="14"/>
      <c r="N16" s="12"/>
      <c r="O16" s="12"/>
      <c r="P16" s="19"/>
      <c r="Q16" s="19"/>
      <c r="R16" s="19"/>
      <c r="S16" s="19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5"/>
      <c r="BR16" s="17"/>
    </row>
  </sheetData>
  <autoFilter ref="A2:BN2"/>
  <pageMargins left="0" right="0" top="0" bottom="0" header="0" footer="0"/>
  <pageSetup paperSize="9" scale="15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54_лот_(ЗЭС-1)(ч.1)</vt:lpstr>
      <vt:lpstr>'54_лот_(ЗЭС-1)(ч.1)'!Заголовки_для_печати</vt:lpstr>
      <vt:lpstr>'54_лот_(ЗЭС-1)(ч.1)'!Область_печати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2015-11-18T12:43:17Z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Лот_№_54_физ объемы.xlsx</vt:lpwstr>
  </property>
</Properties>
</file>